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hamematakan'!$A$1:$E$35</definedName>
    <definedName name="_xlnm.Print_Area" localSheetId="0">'Ekamutneri hamematakan'!$A$1:$E$33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12" i="25"/>
  <c r="C12"/>
  <c r="D11" i="24"/>
  <c r="C11"/>
  <c r="C7"/>
  <c r="D7" l="1"/>
  <c r="E10" l="1"/>
  <c r="E34" i="25" l="1"/>
  <c r="E33"/>
  <c r="E32"/>
  <c r="E31"/>
  <c r="E30"/>
  <c r="E29"/>
  <c r="E28"/>
  <c r="E27"/>
  <c r="E26"/>
  <c r="E25"/>
  <c r="E24"/>
  <c r="E23"/>
  <c r="E22"/>
  <c r="D21"/>
  <c r="C21"/>
  <c r="C13" s="1"/>
  <c r="E20"/>
  <c r="E19"/>
  <c r="E18"/>
  <c r="E17"/>
  <c r="E16"/>
  <c r="E15"/>
  <c r="E14"/>
  <c r="E11"/>
  <c r="E10"/>
  <c r="E9"/>
  <c r="D8"/>
  <c r="C8"/>
  <c r="E7"/>
  <c r="E32" i="24"/>
  <c r="E31"/>
  <c r="E30"/>
  <c r="E29"/>
  <c r="E28"/>
  <c r="E27"/>
  <c r="E26"/>
  <c r="E25"/>
  <c r="E24"/>
  <c r="E23"/>
  <c r="E22"/>
  <c r="E21"/>
  <c r="E20"/>
  <c r="D19"/>
  <c r="C19"/>
  <c r="E18"/>
  <c r="E17"/>
  <c r="E16"/>
  <c r="E15"/>
  <c r="E14"/>
  <c r="E13"/>
  <c r="E12"/>
  <c r="E9"/>
  <c r="E8"/>
  <c r="D13" i="25" l="1"/>
  <c r="D35"/>
  <c r="E21"/>
  <c r="E13"/>
  <c r="E11" i="24"/>
  <c r="E7"/>
  <c r="E19"/>
  <c r="C33"/>
  <c r="D33"/>
  <c r="E8" i="25"/>
  <c r="E12" l="1"/>
  <c r="C35"/>
  <c r="E35" s="1"/>
  <c r="E33" i="24"/>
</calcChain>
</file>

<file path=xl/sharedStrings.xml><?xml version="1.0" encoding="utf-8"?>
<sst xmlns="http://schemas.openxmlformats.org/spreadsheetml/2006/main" count="86" uniqueCount="54">
  <si>
    <t>հ/հ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</si>
  <si>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</si>
  <si>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</si>
  <si>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</si>
  <si>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</si>
  <si>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</si>
  <si>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</si>
  <si>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</si>
  <si>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</si>
  <si>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</si>
  <si>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</si>
  <si>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</si>
  <si>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</si>
  <si>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</si>
  <si>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</si>
  <si>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</si>
  <si>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</si>
  <si>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</si>
  <si>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</si>
  <si>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</si>
  <si>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</si>
  <si>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</si>
  <si>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</si>
  <si>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</si>
  <si>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</si>
  <si>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Տնտեսական ապրանքների գծով</t>
  </si>
  <si>
    <t>Գրասենյակային ապրանքների գծով</t>
  </si>
  <si>
    <t>Ուսումնական նյութերի գծով</t>
  </si>
  <si>
    <t>Դեղորայքի գծով</t>
  </si>
  <si>
    <t>Բուժ.ծառայության գծով</t>
  </si>
  <si>
    <t>Ջեռուցման համակարգի սպասարկման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</si>
  <si>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</si>
  <si>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</si>
  <si>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</si>
  <si>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Գույքագրման և վերագնահատման գծով</t>
  </si>
  <si>
    <t>III</t>
  </si>
  <si>
    <t>ՀԱՎԵԼՈՒՐԴ (ՊԱԿԱՍՈՒՐԴ)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</si>
  <si>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</si>
  <si>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</si>
  <si>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</si>
  <si>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</si>
  <si>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</si>
  <si>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</si>
  <si>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</si>
  <si>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</si>
  <si>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</si>
  <si>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</si>
  <si>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</si>
  <si>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</si>
  <si>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</si>
  <si>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</si>
  <si>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</si>
  <si>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  01. 01. 2018թ. – 30. 09. 2018թ.</t>
  </si>
  <si>
    <t xml:space="preserve">  01. 01. 2017թ. – 30. 09. 2018թ.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</si>
</sst>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5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</cellStyleXfs>
  <cellXfs count="60">
    <xf numFmtId="0" fontId="0" fillId="0" borderId="0" xfId="0"/>
    <xf numFmtId="0" fontId="22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 wrapText="1"/>
    </xf>
    <xf numFmtId="164" fontId="23" fillId="0" borderId="1" xfId="1" applyNumberFormat="1" applyFont="1" applyBorder="1" applyAlignment="1" applyProtection="1">
      <alignment horizontal="center" vertical="center" wrapText="1"/>
    </xf>
    <xf numFmtId="0" fontId="23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0" fontId="1" fillId="0" borderId="1" xfId="1" applyFont="1" applyBorder="1" applyAlignment="1" applyProtection="1">
      <alignment vertical="center"/>
    </xf>
    <xf numFmtId="164" fontId="1" fillId="0" borderId="1" xfId="1" applyNumberFormat="1" applyFont="1" applyBorder="1" applyAlignment="1" applyProtection="1">
      <alignment horizontal="center" vertical="center" wrapText="1"/>
    </xf>
    <xf numFmtId="0" fontId="26" fillId="0" borderId="1" xfId="1" applyFont="1" applyBorder="1" applyAlignment="1" applyProtection="1">
      <alignment vertical="center"/>
    </xf>
    <xf numFmtId="164" fontId="1" fillId="24" borderId="1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2" fillId="0" borderId="0" xfId="44" applyFont="1" applyAlignment="1" applyProtection="1">
      <alignment horizontal="right" vertical="center"/>
    </xf>
    <xf numFmtId="0" fontId="22" fillId="0" borderId="0" xfId="44" applyFont="1" applyAlignment="1" applyProtection="1">
      <alignment horizontal="center" vertical="center"/>
    </xf>
    <xf numFmtId="0" fontId="22" fillId="0" borderId="0" xfId="44" applyFont="1" applyAlignment="1" applyProtection="1">
      <alignment horizontal="left" vertical="center"/>
    </xf>
    <xf numFmtId="0" fontId="22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1" fillId="0" borderId="0" xfId="44" applyFont="1" applyAlignment="1" applyProtection="1">
      <alignment horizontal="center" vertical="center"/>
    </xf>
    <xf numFmtId="164" fontId="32" fillId="0" borderId="0" xfId="0" applyNumberFormat="1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" fillId="24" borderId="0" xfId="1" applyFont="1" applyFill="1" applyAlignment="1" applyProtection="1">
      <alignment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0" fillId="0" borderId="1" xfId="0" applyNumberFormat="1" applyFont="1" applyBorder="1" applyAlignment="1" applyProtection="1">
      <alignment horizontal="center" vertical="center" wrapText="1"/>
    </xf>
    <xf numFmtId="0" fontId="30" fillId="24" borderId="1" xfId="0" applyNumberFormat="1" applyFont="1" applyFill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3" fillId="0" borderId="1" xfId="1" applyFont="1" applyBorder="1" applyAlignment="1" applyProtection="1">
      <alignment horizontal="center" vertical="center"/>
    </xf>
    <xf numFmtId="164" fontId="23" fillId="0" borderId="1" xfId="1" applyNumberFormat="1" applyFont="1" applyBorder="1" applyAlignment="1" applyProtection="1">
      <alignment horizontal="center" vertical="center"/>
    </xf>
    <xf numFmtId="164" fontId="23" fillId="24" borderId="1" xfId="1" applyNumberFormat="1" applyFont="1" applyFill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1" xfId="1" applyFont="1" applyBorder="1" applyAlignment="1" applyProtection="1">
      <alignment horizontal="center" vertical="center"/>
    </xf>
    <xf numFmtId="164" fontId="1" fillId="0" borderId="1" xfId="1" applyNumberFormat="1" applyFont="1" applyBorder="1" applyAlignment="1" applyProtection="1">
      <alignment horizontal="center" vertical="center"/>
    </xf>
    <xf numFmtId="164" fontId="1" fillId="24" borderId="1" xfId="1" applyNumberFormat="1" applyFont="1" applyFill="1" applyBorder="1" applyAlignment="1" applyProtection="1">
      <alignment horizontal="center" vertical="center"/>
    </xf>
    <xf numFmtId="0" fontId="26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26" fillId="24" borderId="1" xfId="1" applyNumberFormat="1" applyFont="1" applyFill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0" fontId="26" fillId="0" borderId="0" xfId="1" applyFont="1" applyBorder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3" fillId="0" borderId="1" xfId="1" applyFont="1" applyBorder="1" applyAlignment="1" applyProtection="1">
      <alignment vertical="center"/>
    </xf>
    <xf numFmtId="0" fontId="23" fillId="0" borderId="0" xfId="1" applyFont="1" applyBorder="1" applyAlignment="1" applyProtection="1">
      <alignment vertical="center"/>
    </xf>
    <xf numFmtId="0" fontId="1" fillId="24" borderId="0" xfId="1" applyFont="1" applyFill="1" applyBorder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4" fillId="24" borderId="0" xfId="1" applyFont="1" applyFill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22" fillId="0" borderId="1" xfId="44" applyNumberFormat="1" applyFont="1" applyBorder="1" applyAlignment="1" applyProtection="1">
      <alignment horizontal="center" vertical="center"/>
    </xf>
    <xf numFmtId="164" fontId="22" fillId="24" borderId="1" xfId="44" applyNumberFormat="1" applyFont="1" applyFill="1" applyBorder="1" applyAlignment="1" applyProtection="1">
      <alignment horizontal="center" vertical="center"/>
    </xf>
    <xf numFmtId="164" fontId="34" fillId="0" borderId="1" xfId="49" applyNumberFormat="1" applyFont="1" applyBorder="1" applyAlignment="1" applyProtection="1">
      <alignment horizontal="center" vertical="center"/>
    </xf>
    <xf numFmtId="164" fontId="1" fillId="24" borderId="1" xfId="44" applyNumberFormat="1" applyFont="1" applyFill="1" applyBorder="1" applyAlignment="1" applyProtection="1">
      <alignment horizontal="center" vertical="center"/>
    </xf>
    <xf numFmtId="164" fontId="1" fillId="0" borderId="1" xfId="44" applyNumberFormat="1" applyFont="1" applyBorder="1" applyAlignment="1" applyProtection="1">
      <alignment horizontal="center" vertical="center"/>
    </xf>
    <xf numFmtId="164" fontId="24" fillId="0" borderId="0" xfId="1" applyNumberFormat="1" applyFont="1" applyAlignment="1" applyProtection="1">
      <alignment vertical="center"/>
    </xf>
    <xf numFmtId="2" fontId="24" fillId="0" borderId="0" xfId="1" applyNumberFormat="1" applyFont="1" applyAlignment="1" applyProtection="1">
      <alignment vertical="center"/>
    </xf>
    <xf numFmtId="164" fontId="26" fillId="0" borderId="1" xfId="44" applyNumberFormat="1" applyFont="1" applyBorder="1" applyAlignment="1" applyProtection="1">
      <alignment horizontal="center" vertical="center"/>
    </xf>
    <xf numFmtId="164" fontId="26" fillId="24" borderId="1" xfId="44" applyNumberFormat="1" applyFont="1" applyFill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Normal_Sheet1 2" xfId="49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3" width="17.85546875" style="4" customWidth="1"/>
    <col min="4" max="4" width="17.85546875" style="24" customWidth="1"/>
    <col min="5" max="5" width="14.140625" style="4" customWidth="1"/>
    <col min="6" max="6" width="13.140625" style="4" customWidth="1"/>
    <col min="7" max="16384" width="9.140625" style="4"/>
  </cols>
  <sheetData>
    <row r="1" spans="1:13" s="4" customFormat="1" ht="16.5" customHeight="1">
      <c r="A1" s="15" t="s">
        <v>1</v>
      </c>
      <c r="B1" s="15"/>
      <c r="C1" s="15"/>
      <c r="D1" s="15"/>
      <c r="E1" s="15"/>
    </row>
    <row r="2" spans="1:13" s="2" customFormat="1" ht="20.25" customHeight="1">
      <c r="A2" s="16" t="s">
        <v>2</v>
      </c>
      <c r="B2" s="16"/>
      <c r="C2" s="17">
        <v>127</v>
      </c>
      <c r="D2" s="18" t="s">
        <v>3</v>
      </c>
      <c r="E2" s="18"/>
    </row>
    <row r="3" spans="1:13" s="4" customFormat="1" ht="45" customHeight="1">
      <c r="A3" s="19" t="s">
        <v>48</v>
      </c>
      <c r="B3" s="19"/>
      <c r="C3" s="19"/>
      <c r="D3" s="19"/>
      <c r="E3" s="19"/>
      <c r="F3" s="20"/>
      <c r="G3" s="20"/>
      <c r="H3" s="20"/>
    </row>
    <row r="4" spans="1:13" s="23" customFormat="1" ht="22.5" customHeight="1">
      <c r="A4" s="21" t="s">
        <v>53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4" customFormat="1">
      <c r="A5" s="3"/>
      <c r="D5" s="24"/>
      <c r="E5" s="5" t="s">
        <v>4</v>
      </c>
    </row>
    <row r="6" spans="1:13" s="2" customFormat="1" ht="63.75" customHeight="1">
      <c r="A6" s="25" t="s">
        <v>0</v>
      </c>
      <c r="B6" s="26" t="s">
        <v>5</v>
      </c>
      <c r="C6" s="27" t="s">
        <v>50</v>
      </c>
      <c r="D6" s="28" t="s">
        <v>49</v>
      </c>
      <c r="E6" s="29" t="s">
        <v>6</v>
      </c>
    </row>
    <row r="7" spans="1:13" s="4" customFormat="1" ht="31.5" customHeight="1">
      <c r="A7" s="30" t="s">
        <v>7</v>
      </c>
      <c r="B7" s="6" t="s">
        <v>8</v>
      </c>
      <c r="C7" s="31">
        <f>C8+C9+C10</f>
        <v>22662.7</v>
      </c>
      <c r="D7" s="32">
        <f>D8+D9+D10</f>
        <v>18642.2</v>
      </c>
      <c r="E7" s="31">
        <f t="shared" ref="E7:E33" si="0">D7-C7</f>
        <v>-4020.5</v>
      </c>
      <c r="F7" s="33"/>
    </row>
    <row r="8" spans="1:13" s="4" customFormat="1" ht="18.75" customHeight="1">
      <c r="A8" s="34">
        <v>1</v>
      </c>
      <c r="B8" s="11" t="s">
        <v>9</v>
      </c>
      <c r="C8" s="35">
        <v>22659</v>
      </c>
      <c r="D8" s="36">
        <v>18632.5</v>
      </c>
      <c r="E8" s="35">
        <f t="shared" si="0"/>
        <v>-4026.5</v>
      </c>
      <c r="F8" s="33"/>
      <c r="G8" s="33"/>
    </row>
    <row r="9" spans="1:13" s="4" customFormat="1" ht="18.75" customHeight="1">
      <c r="A9" s="34">
        <v>2</v>
      </c>
      <c r="B9" s="10" t="s">
        <v>10</v>
      </c>
      <c r="C9" s="12"/>
      <c r="D9" s="14">
        <v>5.9</v>
      </c>
      <c r="E9" s="35">
        <f t="shared" si="0"/>
        <v>5.9</v>
      </c>
      <c r="F9" s="33"/>
    </row>
    <row r="10" spans="1:13" s="4" customFormat="1" ht="18.75" customHeight="1">
      <c r="A10" s="34">
        <v>3</v>
      </c>
      <c r="B10" s="11" t="s">
        <v>11</v>
      </c>
      <c r="C10" s="12">
        <v>3.7</v>
      </c>
      <c r="D10" s="14">
        <v>3.8</v>
      </c>
      <c r="E10" s="35">
        <f t="shared" si="0"/>
        <v>9.9999999999999645E-2</v>
      </c>
      <c r="F10" s="33"/>
    </row>
    <row r="11" spans="1:13" s="4" customFormat="1" ht="29.25" customHeight="1">
      <c r="A11" s="30" t="s">
        <v>12</v>
      </c>
      <c r="B11" s="6" t="s">
        <v>13</v>
      </c>
      <c r="C11" s="7">
        <f>SUM(C12,C13:C19,C23:C32)</f>
        <v>24655.300000000003</v>
      </c>
      <c r="D11" s="7">
        <f>SUM(D12,D13:D19,D23:D32)</f>
        <v>21583.599999999995</v>
      </c>
      <c r="E11" s="31">
        <f t="shared" si="0"/>
        <v>-3071.700000000008</v>
      </c>
      <c r="F11" s="33"/>
    </row>
    <row r="12" spans="1:13" s="4" customFormat="1" ht="21" customHeight="1">
      <c r="A12" s="34">
        <v>1</v>
      </c>
      <c r="B12" s="11" t="s">
        <v>14</v>
      </c>
      <c r="C12" s="12">
        <v>16654</v>
      </c>
      <c r="D12" s="36">
        <v>15247.9</v>
      </c>
      <c r="E12" s="35">
        <f t="shared" si="0"/>
        <v>-1406.1000000000004</v>
      </c>
      <c r="F12" s="33"/>
    </row>
    <row r="13" spans="1:13" s="4" customFormat="1" ht="21" customHeight="1">
      <c r="A13" s="34">
        <v>2</v>
      </c>
      <c r="B13" s="11" t="s">
        <v>15</v>
      </c>
      <c r="C13" s="12">
        <v>5786.7</v>
      </c>
      <c r="D13" s="36">
        <v>4600.6000000000004</v>
      </c>
      <c r="E13" s="35">
        <f t="shared" si="0"/>
        <v>-1186.0999999999995</v>
      </c>
      <c r="F13" s="33"/>
    </row>
    <row r="14" spans="1:13" s="4" customFormat="1" ht="21" customHeight="1">
      <c r="A14" s="34">
        <v>3</v>
      </c>
      <c r="B14" s="11" t="s">
        <v>16</v>
      </c>
      <c r="C14" s="12">
        <v>477</v>
      </c>
      <c r="D14" s="36">
        <v>292.2</v>
      </c>
      <c r="E14" s="35">
        <f t="shared" si="0"/>
        <v>-184.8</v>
      </c>
      <c r="F14" s="33"/>
    </row>
    <row r="15" spans="1:13" s="4" customFormat="1" ht="21" customHeight="1">
      <c r="A15" s="34">
        <v>4</v>
      </c>
      <c r="B15" s="11" t="s">
        <v>17</v>
      </c>
      <c r="C15" s="12">
        <v>693.7</v>
      </c>
      <c r="D15" s="14">
        <v>700.6</v>
      </c>
      <c r="E15" s="35">
        <f t="shared" si="0"/>
        <v>6.8999999999999773</v>
      </c>
      <c r="F15" s="33"/>
    </row>
    <row r="16" spans="1:13" s="4" customFormat="1" ht="21" customHeight="1">
      <c r="A16" s="34">
        <v>5</v>
      </c>
      <c r="B16" s="11" t="s">
        <v>18</v>
      </c>
      <c r="C16" s="12">
        <v>54.5</v>
      </c>
      <c r="D16" s="36">
        <v>99.6</v>
      </c>
      <c r="E16" s="35">
        <f t="shared" si="0"/>
        <v>45.099999999999994</v>
      </c>
      <c r="F16" s="33"/>
    </row>
    <row r="17" spans="1:6" s="4" customFormat="1" ht="21" customHeight="1">
      <c r="A17" s="34">
        <v>6</v>
      </c>
      <c r="B17" s="11" t="s">
        <v>19</v>
      </c>
      <c r="C17" s="12">
        <v>21.6</v>
      </c>
      <c r="D17" s="36">
        <v>21.6</v>
      </c>
      <c r="E17" s="35">
        <f t="shared" si="0"/>
        <v>0</v>
      </c>
      <c r="F17" s="33"/>
    </row>
    <row r="18" spans="1:6" s="4" customFormat="1" ht="21" customHeight="1">
      <c r="A18" s="34">
        <v>7</v>
      </c>
      <c r="B18" s="11" t="s">
        <v>20</v>
      </c>
      <c r="C18" s="12">
        <v>11.2</v>
      </c>
      <c r="D18" s="36">
        <v>15</v>
      </c>
      <c r="E18" s="35">
        <f t="shared" si="0"/>
        <v>3.8000000000000007</v>
      </c>
      <c r="F18" s="33"/>
    </row>
    <row r="19" spans="1:6" s="4" customFormat="1" ht="21" customHeight="1">
      <c r="A19" s="34">
        <v>8</v>
      </c>
      <c r="B19" s="11" t="s">
        <v>21</v>
      </c>
      <c r="C19" s="12">
        <f>SUM(C20:C22)</f>
        <v>98.7</v>
      </c>
      <c r="D19" s="14">
        <f>SUM(D20:D22)</f>
        <v>114.80000000000001</v>
      </c>
      <c r="E19" s="35">
        <f t="shared" si="0"/>
        <v>16.100000000000009</v>
      </c>
      <c r="F19" s="33"/>
    </row>
    <row r="20" spans="1:6" s="42" customFormat="1" ht="21" customHeight="1">
      <c r="A20" s="37">
        <v>8.1</v>
      </c>
      <c r="B20" s="13" t="s">
        <v>22</v>
      </c>
      <c r="C20" s="38">
        <v>43.2</v>
      </c>
      <c r="D20" s="39">
        <v>43.2</v>
      </c>
      <c r="E20" s="40">
        <f t="shared" si="0"/>
        <v>0</v>
      </c>
      <c r="F20" s="41"/>
    </row>
    <row r="21" spans="1:6" s="42" customFormat="1" ht="21" customHeight="1">
      <c r="A21" s="37">
        <v>8.1999999999999993</v>
      </c>
      <c r="B21" s="13" t="s">
        <v>23</v>
      </c>
      <c r="C21" s="38">
        <v>15</v>
      </c>
      <c r="D21" s="39">
        <v>31.1</v>
      </c>
      <c r="E21" s="40">
        <f t="shared" si="0"/>
        <v>16.100000000000001</v>
      </c>
      <c r="F21" s="41"/>
    </row>
    <row r="22" spans="1:6" s="42" customFormat="1" ht="21" customHeight="1">
      <c r="A22" s="37">
        <v>8.3000000000000007</v>
      </c>
      <c r="B22" s="13" t="s">
        <v>24</v>
      </c>
      <c r="C22" s="38">
        <v>40.5</v>
      </c>
      <c r="D22" s="39">
        <v>40.5</v>
      </c>
      <c r="E22" s="40">
        <f t="shared" si="0"/>
        <v>0</v>
      </c>
      <c r="F22" s="41"/>
    </row>
    <row r="23" spans="1:6" s="4" customFormat="1" ht="21" customHeight="1">
      <c r="A23" s="34">
        <v>9</v>
      </c>
      <c r="B23" s="11" t="s">
        <v>25</v>
      </c>
      <c r="C23" s="12">
        <v>441</v>
      </c>
      <c r="D23" s="36">
        <v>163.30000000000001</v>
      </c>
      <c r="E23" s="35">
        <f t="shared" si="0"/>
        <v>-277.7</v>
      </c>
      <c r="F23" s="33"/>
    </row>
    <row r="24" spans="1:6" s="4" customFormat="1" ht="21" customHeight="1">
      <c r="A24" s="34">
        <v>10</v>
      </c>
      <c r="B24" s="11" t="s">
        <v>26</v>
      </c>
      <c r="C24" s="12">
        <v>30</v>
      </c>
      <c r="D24" s="36">
        <v>46</v>
      </c>
      <c r="E24" s="35">
        <f t="shared" si="0"/>
        <v>16</v>
      </c>
      <c r="F24" s="33"/>
    </row>
    <row r="25" spans="1:6" s="4" customFormat="1" ht="21" customHeight="1">
      <c r="A25" s="34">
        <v>11</v>
      </c>
      <c r="B25" s="11" t="s">
        <v>27</v>
      </c>
      <c r="C25" s="12"/>
      <c r="D25" s="36">
        <v>33</v>
      </c>
      <c r="E25" s="35">
        <f t="shared" si="0"/>
        <v>33</v>
      </c>
      <c r="F25" s="33"/>
    </row>
    <row r="26" spans="1:6" s="4" customFormat="1" ht="21" customHeight="1">
      <c r="A26" s="34">
        <v>12</v>
      </c>
      <c r="B26" s="11" t="s">
        <v>28</v>
      </c>
      <c r="C26" s="12">
        <v>11.2</v>
      </c>
      <c r="D26" s="36"/>
      <c r="E26" s="35">
        <f>D26-C26</f>
        <v>-11.2</v>
      </c>
      <c r="F26" s="33"/>
    </row>
    <row r="27" spans="1:6" s="4" customFormat="1" ht="21" customHeight="1">
      <c r="A27" s="34">
        <v>13</v>
      </c>
      <c r="B27" s="11" t="s">
        <v>29</v>
      </c>
      <c r="C27" s="12">
        <v>112.5</v>
      </c>
      <c r="D27" s="36">
        <v>55</v>
      </c>
      <c r="E27" s="35">
        <f t="shared" si="0"/>
        <v>-57.5</v>
      </c>
      <c r="F27" s="33"/>
    </row>
    <row r="28" spans="1:6" s="4" customFormat="1" ht="21" customHeight="1">
      <c r="A28" s="34">
        <v>14</v>
      </c>
      <c r="B28" s="11" t="s">
        <v>30</v>
      </c>
      <c r="C28" s="35">
        <v>84</v>
      </c>
      <c r="D28" s="36">
        <v>72</v>
      </c>
      <c r="E28" s="35">
        <f>D28-C28</f>
        <v>-12</v>
      </c>
      <c r="F28" s="33"/>
    </row>
    <row r="29" spans="1:6" s="4" customFormat="1" ht="21" customHeight="1">
      <c r="A29" s="34">
        <v>15</v>
      </c>
      <c r="B29" s="11" t="s">
        <v>31</v>
      </c>
      <c r="C29" s="12">
        <v>60</v>
      </c>
      <c r="D29" s="36">
        <v>80</v>
      </c>
      <c r="E29" s="35">
        <f t="shared" si="0"/>
        <v>20</v>
      </c>
      <c r="F29" s="33"/>
    </row>
    <row r="30" spans="1:6" s="4" customFormat="1" ht="21" customHeight="1">
      <c r="A30" s="34">
        <v>16</v>
      </c>
      <c r="B30" s="11" t="s">
        <v>32</v>
      </c>
      <c r="C30" s="12">
        <v>18</v>
      </c>
      <c r="D30" s="36">
        <v>12</v>
      </c>
      <c r="E30" s="35">
        <f t="shared" si="0"/>
        <v>-6</v>
      </c>
      <c r="F30" s="33"/>
    </row>
    <row r="31" spans="1:6" s="4" customFormat="1" ht="21" customHeight="1">
      <c r="A31" s="34">
        <v>17</v>
      </c>
      <c r="B31" s="11" t="s">
        <v>33</v>
      </c>
      <c r="C31" s="35">
        <v>78.7</v>
      </c>
      <c r="D31" s="36"/>
      <c r="E31" s="35">
        <f t="shared" si="0"/>
        <v>-78.7</v>
      </c>
      <c r="F31" s="33"/>
    </row>
    <row r="32" spans="1:6" s="4" customFormat="1" ht="21" customHeight="1">
      <c r="A32" s="34">
        <v>18</v>
      </c>
      <c r="B32" s="11" t="s">
        <v>34</v>
      </c>
      <c r="C32" s="35">
        <v>22.5</v>
      </c>
      <c r="D32" s="36">
        <v>30</v>
      </c>
      <c r="E32" s="35">
        <f t="shared" ref="E32" si="1">D32-C32</f>
        <v>7.5</v>
      </c>
      <c r="F32" s="33"/>
    </row>
    <row r="33" spans="1:6" s="8" customFormat="1" ht="24.75" customHeight="1">
      <c r="A33" s="30" t="s">
        <v>35</v>
      </c>
      <c r="B33" s="43" t="s">
        <v>36</v>
      </c>
      <c r="C33" s="31">
        <f>C7-C11</f>
        <v>-1992.6000000000022</v>
      </c>
      <c r="D33" s="32">
        <f>D7-D11</f>
        <v>-2941.3999999999942</v>
      </c>
      <c r="E33" s="31">
        <f t="shared" si="0"/>
        <v>-948.799999999992</v>
      </c>
      <c r="F33" s="44"/>
    </row>
    <row r="34" spans="1:6" s="4" customFormat="1">
      <c r="A34" s="3"/>
      <c r="B34" s="33"/>
      <c r="C34" s="33"/>
      <c r="D34" s="45"/>
      <c r="E34" s="33"/>
      <c r="F34" s="33"/>
    </row>
    <row r="35" spans="1:6" s="4" customFormat="1">
      <c r="A35" s="3"/>
      <c r="B35" s="33"/>
      <c r="C35" s="33"/>
      <c r="D35" s="45"/>
      <c r="E35" s="33"/>
      <c r="F35" s="33"/>
    </row>
    <row r="36" spans="1:6" s="4" customFormat="1">
      <c r="A36" s="3"/>
      <c r="B36" s="33"/>
      <c r="C36" s="33"/>
      <c r="D36" s="45"/>
      <c r="E36" s="33"/>
      <c r="F36" s="33"/>
    </row>
    <row r="37" spans="1:6" s="4" customFormat="1">
      <c r="A37" s="3"/>
      <c r="B37" s="33"/>
      <c r="C37" s="33"/>
      <c r="D37" s="45"/>
      <c r="E37" s="33"/>
      <c r="F37" s="33"/>
    </row>
    <row r="38" spans="1:6" s="4" customFormat="1">
      <c r="A38" s="3"/>
      <c r="B38" s="33"/>
      <c r="C38" s="33"/>
      <c r="D38" s="45"/>
      <c r="E38" s="33"/>
    </row>
    <row r="39" spans="1:6" s="4" customFormat="1">
      <c r="A39" s="3"/>
      <c r="B39" s="33"/>
      <c r="C39" s="33"/>
      <c r="D39" s="45"/>
      <c r="E39" s="33"/>
    </row>
    <row r="40" spans="1:6" s="4" customFormat="1">
      <c r="A40" s="3"/>
      <c r="B40" s="33"/>
      <c r="C40" s="33"/>
      <c r="D40" s="45"/>
      <c r="E40" s="33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24" customWidth="1"/>
    <col min="5" max="5" width="14.42578125" style="4" customWidth="1"/>
    <col min="6" max="6" width="9.85546875" style="4" bestFit="1" customWidth="1"/>
    <col min="7" max="7" width="9.140625" style="4"/>
    <col min="8" max="8" width="12.7109375" style="4" bestFit="1" customWidth="1"/>
    <col min="9" max="16384" width="9.140625" style="4"/>
  </cols>
  <sheetData>
    <row r="1" spans="1:13" ht="20.25" customHeight="1">
      <c r="A1" s="15" t="s">
        <v>37</v>
      </c>
      <c r="B1" s="15"/>
      <c r="C1" s="15"/>
      <c r="D1" s="15"/>
      <c r="E1" s="15"/>
    </row>
    <row r="2" spans="1:13" s="2" customFormat="1" ht="19.5" customHeight="1">
      <c r="A2" s="16" t="s">
        <v>2</v>
      </c>
      <c r="B2" s="16"/>
      <c r="C2" s="17">
        <v>127</v>
      </c>
      <c r="D2" s="18" t="s">
        <v>3</v>
      </c>
      <c r="E2" s="18"/>
    </row>
    <row r="3" spans="1:13" ht="49.5" customHeight="1">
      <c r="A3" s="19" t="s">
        <v>51</v>
      </c>
      <c r="B3" s="19"/>
      <c r="C3" s="19"/>
      <c r="D3" s="19"/>
      <c r="E3" s="19"/>
      <c r="F3" s="20"/>
      <c r="G3" s="20"/>
      <c r="H3" s="20"/>
      <c r="I3" s="20"/>
      <c r="J3" s="20"/>
      <c r="K3" s="20"/>
    </row>
    <row r="4" spans="1:13" s="23" customFormat="1" ht="22.5" customHeight="1">
      <c r="A4" s="21" t="s">
        <v>52</v>
      </c>
      <c r="B4" s="21"/>
      <c r="C4" s="21"/>
      <c r="D4" s="21"/>
      <c r="E4" s="21"/>
      <c r="F4" s="22"/>
      <c r="G4" s="22"/>
      <c r="H4" s="22"/>
      <c r="I4" s="22"/>
      <c r="J4" s="22"/>
      <c r="K4" s="22"/>
      <c r="L4" s="22"/>
      <c r="M4" s="22"/>
    </row>
    <row r="5" spans="1:13" s="2" customFormat="1" ht="17.25" customHeight="1">
      <c r="A5" s="46"/>
      <c r="B5" s="46"/>
      <c r="D5" s="47"/>
      <c r="E5" s="48" t="s">
        <v>38</v>
      </c>
    </row>
    <row r="6" spans="1:13" s="2" customFormat="1" ht="63" customHeight="1">
      <c r="A6" s="25" t="s">
        <v>0</v>
      </c>
      <c r="B6" s="26" t="s">
        <v>5</v>
      </c>
      <c r="C6" s="27" t="s">
        <v>50</v>
      </c>
      <c r="D6" s="28" t="s">
        <v>49</v>
      </c>
      <c r="E6" s="29" t="s">
        <v>6</v>
      </c>
    </row>
    <row r="7" spans="1:13" s="2" customFormat="1" ht="41.25" customHeight="1">
      <c r="A7" s="49" t="s">
        <v>7</v>
      </c>
      <c r="B7" s="50" t="s">
        <v>39</v>
      </c>
      <c r="C7" s="51">
        <v>444.7</v>
      </c>
      <c r="D7" s="52">
        <v>444.7</v>
      </c>
      <c r="E7" s="51">
        <f>D7-C7</f>
        <v>0</v>
      </c>
    </row>
    <row r="8" spans="1:13" s="2" customFormat="1" ht="34.5">
      <c r="A8" s="49" t="s">
        <v>12</v>
      </c>
      <c r="B8" s="50" t="s">
        <v>40</v>
      </c>
      <c r="C8" s="51">
        <f>SUM(C9:C11)</f>
        <v>22662.7</v>
      </c>
      <c r="D8" s="52">
        <f>SUM(D9:D11)</f>
        <v>18638.800000000003</v>
      </c>
      <c r="E8" s="51">
        <f>D8-C8</f>
        <v>-4023.8999999999978</v>
      </c>
    </row>
    <row r="9" spans="1:13" s="2" customFormat="1" ht="17.25" customHeight="1">
      <c r="A9" s="34">
        <v>1</v>
      </c>
      <c r="B9" s="10" t="s">
        <v>9</v>
      </c>
      <c r="C9" s="53">
        <v>22659</v>
      </c>
      <c r="D9" s="54">
        <v>18632.5</v>
      </c>
      <c r="E9" s="55">
        <f>D9-C9</f>
        <v>-4026.5</v>
      </c>
    </row>
    <row r="10" spans="1:13" s="2" customFormat="1" ht="17.25" customHeight="1">
      <c r="A10" s="34">
        <v>2</v>
      </c>
      <c r="B10" s="10" t="s">
        <v>41</v>
      </c>
      <c r="C10" s="55"/>
      <c r="D10" s="54">
        <v>2.4</v>
      </c>
      <c r="E10" s="55">
        <f t="shared" ref="E10:E34" si="0">D10-C10</f>
        <v>2.4</v>
      </c>
    </row>
    <row r="11" spans="1:13" s="2" customFormat="1" ht="17.25" customHeight="1">
      <c r="A11" s="34">
        <v>3</v>
      </c>
      <c r="B11" s="10" t="s">
        <v>11</v>
      </c>
      <c r="C11" s="55">
        <v>3.7</v>
      </c>
      <c r="D11" s="54">
        <v>3.9</v>
      </c>
      <c r="E11" s="55">
        <f t="shared" si="0"/>
        <v>0.19999999999999973</v>
      </c>
    </row>
    <row r="12" spans="1:13" s="2" customFormat="1" ht="43.5" customHeight="1">
      <c r="A12" s="49" t="s">
        <v>35</v>
      </c>
      <c r="B12" s="50" t="s">
        <v>42</v>
      </c>
      <c r="C12" s="51">
        <f>C13</f>
        <v>22915.7</v>
      </c>
      <c r="D12" s="51">
        <f>D13</f>
        <v>18977</v>
      </c>
      <c r="E12" s="51">
        <f t="shared" si="0"/>
        <v>-3938.7000000000007</v>
      </c>
    </row>
    <row r="13" spans="1:13" s="2" customFormat="1" ht="18" customHeight="1">
      <c r="A13" s="49" t="s">
        <v>43</v>
      </c>
      <c r="B13" s="50" t="s">
        <v>44</v>
      </c>
      <c r="C13" s="51">
        <f>SUM(C14,C15:C21,C25:C33,C34:C34)</f>
        <v>22915.7</v>
      </c>
      <c r="D13" s="52">
        <f>SUM(D14,D15:D21,D25:D33,D34:D34)</f>
        <v>18977</v>
      </c>
      <c r="E13" s="51">
        <f t="shared" si="0"/>
        <v>-3938.7000000000007</v>
      </c>
    </row>
    <row r="14" spans="1:13" s="2" customFormat="1" ht="18" customHeight="1">
      <c r="A14" s="34">
        <v>1</v>
      </c>
      <c r="B14" s="11" t="s">
        <v>14</v>
      </c>
      <c r="C14" s="55">
        <v>14803.6</v>
      </c>
      <c r="D14" s="54">
        <v>13640.8</v>
      </c>
      <c r="E14" s="55">
        <f t="shared" si="0"/>
        <v>-1162.8000000000011</v>
      </c>
    </row>
    <row r="15" spans="1:13" s="2" customFormat="1" ht="18" customHeight="1">
      <c r="A15" s="34">
        <v>2</v>
      </c>
      <c r="B15" s="11" t="s">
        <v>15</v>
      </c>
      <c r="C15" s="55">
        <v>5786.7</v>
      </c>
      <c r="D15" s="54">
        <v>3509.4</v>
      </c>
      <c r="E15" s="55">
        <f t="shared" si="0"/>
        <v>-2277.2999999999997</v>
      </c>
      <c r="F15" s="56"/>
    </row>
    <row r="16" spans="1:13" s="2" customFormat="1" ht="18" customHeight="1">
      <c r="A16" s="34">
        <v>3</v>
      </c>
      <c r="B16" s="11" t="s">
        <v>16</v>
      </c>
      <c r="C16" s="55">
        <v>437.7</v>
      </c>
      <c r="D16" s="54">
        <v>292.2</v>
      </c>
      <c r="E16" s="55">
        <f t="shared" si="0"/>
        <v>-145.5</v>
      </c>
    </row>
    <row r="17" spans="1:8" s="2" customFormat="1" ht="18" customHeight="1">
      <c r="A17" s="34">
        <v>4</v>
      </c>
      <c r="B17" s="11" t="s">
        <v>17</v>
      </c>
      <c r="C17" s="55">
        <v>578.70000000000005</v>
      </c>
      <c r="D17" s="54">
        <v>642.1</v>
      </c>
      <c r="E17" s="55">
        <f t="shared" si="0"/>
        <v>63.399999999999977</v>
      </c>
    </row>
    <row r="18" spans="1:8" s="2" customFormat="1" ht="18" customHeight="1">
      <c r="A18" s="34">
        <v>5</v>
      </c>
      <c r="B18" s="11" t="s">
        <v>18</v>
      </c>
      <c r="C18" s="55">
        <v>46.9</v>
      </c>
      <c r="D18" s="54">
        <v>67.7</v>
      </c>
      <c r="E18" s="55">
        <f t="shared" si="0"/>
        <v>20.800000000000004</v>
      </c>
    </row>
    <row r="19" spans="1:8" s="2" customFormat="1" ht="16.5" customHeight="1">
      <c r="A19" s="34">
        <v>6</v>
      </c>
      <c r="B19" s="11" t="s">
        <v>19</v>
      </c>
      <c r="C19" s="55">
        <v>21.6</v>
      </c>
      <c r="D19" s="54">
        <v>28.8</v>
      </c>
      <c r="E19" s="55">
        <f t="shared" si="0"/>
        <v>7.1999999999999993</v>
      </c>
      <c r="F19" s="57"/>
      <c r="G19" s="57"/>
      <c r="H19" s="57"/>
    </row>
    <row r="20" spans="1:8" s="2" customFormat="1" ht="17.25">
      <c r="A20" s="34">
        <v>7</v>
      </c>
      <c r="B20" s="11" t="s">
        <v>20</v>
      </c>
      <c r="C20" s="55">
        <v>11.3</v>
      </c>
      <c r="D20" s="54">
        <v>15</v>
      </c>
      <c r="E20" s="55">
        <f t="shared" si="0"/>
        <v>3.6999999999999993</v>
      </c>
    </row>
    <row r="21" spans="1:8" s="2" customFormat="1" ht="17.25">
      <c r="A21" s="34">
        <v>8</v>
      </c>
      <c r="B21" s="11" t="s">
        <v>21</v>
      </c>
      <c r="C21" s="55">
        <f>SUM(C22:C24)</f>
        <v>98.7</v>
      </c>
      <c r="D21" s="54">
        <f>SUM(D22:D24)</f>
        <v>99.2</v>
      </c>
      <c r="E21" s="55">
        <f t="shared" si="0"/>
        <v>0.5</v>
      </c>
    </row>
    <row r="22" spans="1:8" s="1" customFormat="1" ht="17.25">
      <c r="A22" s="37">
        <v>8.1</v>
      </c>
      <c r="B22" s="13" t="s">
        <v>22</v>
      </c>
      <c r="C22" s="58">
        <v>43.2</v>
      </c>
      <c r="D22" s="59">
        <v>38.4</v>
      </c>
      <c r="E22" s="58">
        <f t="shared" si="0"/>
        <v>-4.8000000000000043</v>
      </c>
    </row>
    <row r="23" spans="1:8" s="2" customFormat="1" ht="17.25">
      <c r="A23" s="37">
        <v>8.1999999999999993</v>
      </c>
      <c r="B23" s="13" t="s">
        <v>23</v>
      </c>
      <c r="C23" s="58">
        <v>15</v>
      </c>
      <c r="D23" s="59">
        <v>24.8</v>
      </c>
      <c r="E23" s="58">
        <f t="shared" si="0"/>
        <v>9.8000000000000007</v>
      </c>
    </row>
    <row r="24" spans="1:8" s="2" customFormat="1" ht="18" customHeight="1">
      <c r="A24" s="37">
        <v>8.3000000000000007</v>
      </c>
      <c r="B24" s="13" t="s">
        <v>24</v>
      </c>
      <c r="C24" s="58">
        <v>40.5</v>
      </c>
      <c r="D24" s="59">
        <v>36</v>
      </c>
      <c r="E24" s="58">
        <f t="shared" si="0"/>
        <v>-4.5</v>
      </c>
    </row>
    <row r="25" spans="1:8" s="2" customFormat="1" ht="18" customHeight="1">
      <c r="A25" s="34">
        <v>9</v>
      </c>
      <c r="B25" s="11" t="s">
        <v>25</v>
      </c>
      <c r="C25" s="55">
        <v>441</v>
      </c>
      <c r="D25" s="54">
        <v>163.30000000000001</v>
      </c>
      <c r="E25" s="55">
        <f t="shared" si="0"/>
        <v>-277.7</v>
      </c>
    </row>
    <row r="26" spans="1:8" s="2" customFormat="1" ht="18" customHeight="1">
      <c r="A26" s="34">
        <v>10</v>
      </c>
      <c r="B26" s="11" t="s">
        <v>26</v>
      </c>
      <c r="C26" s="55">
        <v>30</v>
      </c>
      <c r="D26" s="54">
        <v>46</v>
      </c>
      <c r="E26" s="55">
        <f t="shared" si="0"/>
        <v>16</v>
      </c>
    </row>
    <row r="27" spans="1:8" s="2" customFormat="1" ht="18" customHeight="1">
      <c r="A27" s="34">
        <v>11</v>
      </c>
      <c r="B27" s="11" t="s">
        <v>27</v>
      </c>
      <c r="C27" s="55"/>
      <c r="D27" s="54">
        <v>33</v>
      </c>
      <c r="E27" s="55">
        <f t="shared" si="0"/>
        <v>33</v>
      </c>
    </row>
    <row r="28" spans="1:8" s="2" customFormat="1" ht="18" customHeight="1">
      <c r="A28" s="34">
        <v>12</v>
      </c>
      <c r="B28" s="11" t="s">
        <v>28</v>
      </c>
      <c r="C28" s="55">
        <v>15</v>
      </c>
      <c r="D28" s="54"/>
      <c r="E28" s="55">
        <f t="shared" si="0"/>
        <v>-15</v>
      </c>
    </row>
    <row r="29" spans="1:8" s="2" customFormat="1" ht="18" customHeight="1">
      <c r="A29" s="34">
        <v>13</v>
      </c>
      <c r="B29" s="11" t="s">
        <v>29</v>
      </c>
      <c r="C29" s="55">
        <v>150</v>
      </c>
      <c r="D29" s="54">
        <v>55</v>
      </c>
      <c r="E29" s="55">
        <f t="shared" si="0"/>
        <v>-95</v>
      </c>
    </row>
    <row r="30" spans="1:8" s="2" customFormat="1" ht="18" customHeight="1">
      <c r="A30" s="34">
        <v>14</v>
      </c>
      <c r="B30" s="11" t="s">
        <v>31</v>
      </c>
      <c r="C30" s="55">
        <v>80</v>
      </c>
      <c r="D30" s="54">
        <v>80</v>
      </c>
      <c r="E30" s="55">
        <f t="shared" si="0"/>
        <v>0</v>
      </c>
    </row>
    <row r="31" spans="1:8" s="2" customFormat="1" ht="18" customHeight="1">
      <c r="A31" s="34">
        <v>15</v>
      </c>
      <c r="B31" s="11" t="s">
        <v>32</v>
      </c>
      <c r="C31" s="55">
        <v>18</v>
      </c>
      <c r="D31" s="54">
        <v>12</v>
      </c>
      <c r="E31" s="55">
        <f t="shared" si="0"/>
        <v>-6</v>
      </c>
    </row>
    <row r="32" spans="1:8" s="2" customFormat="1" ht="18" customHeight="1">
      <c r="A32" s="34">
        <v>16</v>
      </c>
      <c r="B32" s="11" t="s">
        <v>33</v>
      </c>
      <c r="C32" s="55">
        <v>105</v>
      </c>
      <c r="D32" s="54"/>
      <c r="E32" s="55">
        <f t="shared" si="0"/>
        <v>-105</v>
      </c>
    </row>
    <row r="33" spans="1:5" s="2" customFormat="1" ht="18" customHeight="1">
      <c r="A33" s="34">
        <v>17</v>
      </c>
      <c r="B33" s="11" t="s">
        <v>34</v>
      </c>
      <c r="C33" s="55">
        <v>30</v>
      </c>
      <c r="D33" s="54">
        <v>30</v>
      </c>
      <c r="E33" s="55">
        <f t="shared" si="0"/>
        <v>0</v>
      </c>
    </row>
    <row r="34" spans="1:5" s="2" customFormat="1" ht="18" customHeight="1">
      <c r="A34" s="34">
        <v>18</v>
      </c>
      <c r="B34" s="9" t="s">
        <v>45</v>
      </c>
      <c r="C34" s="55">
        <v>261.5</v>
      </c>
      <c r="D34" s="54">
        <v>262.5</v>
      </c>
      <c r="E34" s="55">
        <f t="shared" si="0"/>
        <v>1</v>
      </c>
    </row>
    <row r="35" spans="1:5" s="1" customFormat="1" ht="43.5" customHeight="1">
      <c r="A35" s="49" t="s">
        <v>46</v>
      </c>
      <c r="B35" s="50" t="s">
        <v>47</v>
      </c>
      <c r="C35" s="51">
        <f>C7+C8-C12</f>
        <v>191.70000000000073</v>
      </c>
      <c r="D35" s="52">
        <f>D7+D8-D12</f>
        <v>106.50000000000364</v>
      </c>
      <c r="E35" s="51">
        <f t="shared" ref="E35" si="1">D35-C35</f>
        <v>-85.19999999999709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5">
    <mergeCell ref="A4:E4"/>
    <mergeCell ref="A1:E1"/>
    <mergeCell ref="A2:B2"/>
    <mergeCell ref="D2:E2"/>
    <mergeCell ref="A3:E3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2018-11-03T05:33:36Z</dcterms:modified>
</cp:coreProperties>
</file>